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CC72FC36-EE30-424F-9E85-9F21B96607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Tecnico Economico" sheetId="1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5" i="13"/>
  <c r="F6" i="13"/>
  <c r="F7" i="13"/>
  <c r="F8" i="13"/>
  <c r="F9" i="13"/>
  <c r="F10" i="13"/>
  <c r="F11" i="13"/>
  <c r="E15" i="13"/>
</calcChain>
</file>

<file path=xl/sharedStrings.xml><?xml version="1.0" encoding="utf-8"?>
<sst xmlns="http://schemas.openxmlformats.org/spreadsheetml/2006/main" count="17" uniqueCount="17">
  <si>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</si>
  <si>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</si>
  <si>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</si>
  <si>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</si>
  <si>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</si>
  <si>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</si>
  <si>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</si>
  <si>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Cella da compilare</t>
  </si>
  <si>
    <t>Bicchieri in plastica 200 cc quantità 120 al mese</t>
  </si>
  <si>
    <t>Asciugamani di carta idrosolubile 19x25 centimetri 2 veli 300 pezzi al mese</t>
  </si>
  <si>
    <t>Carta igienica jumbo 300 metri anima 50mm 5 pezzi al mese</t>
  </si>
  <si>
    <t>Copri water 50 pezzi al mese</t>
  </si>
  <si>
    <t>Busta porta assorbenti 5 pezzi mese</t>
  </si>
  <si>
    <t>Buste per toner 120X40X40 5 pezzi al mese</t>
  </si>
  <si>
    <t>Sapone mani in schiuma flaconi da 500 Millilitri 1 flacone al mese</t>
  </si>
  <si>
    <t>Quantità
(48 mesi)</t>
  </si>
  <si>
    <t>C - RdA 52820 - Fornitura di materiale di consumo e igienico-sanitario per la sede de L'Aquila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</si>
</sst>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#,##0.00\ &quot;€&quot;"/>
    <numFmt numFmtId="166" formatCode="\€\ #,##0.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7" fillId="0" borderId="0" xfId="0" applyFont="1" applyAlignment="1">
      <alignment vertical="center" wrapText="1"/>
    </xf>
    <xf numFmtId="0" fontId="8" fillId="3" borderId="6" xfId="0" applyFont="1" applyFill="1" applyBorder="1" applyAlignment="1">
      <alignment horizontal="center" vertical="center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8" fillId="3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2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 wrapText="1"/>
    </xf>
    <xf numFmtId="166" fontId="7" fillId="4" borderId="13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6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71" zoomScaleNormal="71" workbookViewId="0">
      <selection activeCell="C4" sqref="C4"/>
    </sheetView>
  </sheetViews>
  <sheetFormatPr defaultColWidth="8.81640625" defaultRowHeight="14" x14ac:dyDescent="0.3"/>
  <cols>
    <col min="1" max="1" width="6.1796875" style="6" customWidth="1"/>
    <col min="2" max="2" width="8" style="6" bestFit="1" customWidth="1"/>
    <col min="3" max="3" width="54.1796875" style="6" customWidth="1"/>
    <col min="4" max="4" width="10.1796875" style="6" bestFit="1" customWidth="1"/>
    <col min="5" max="5" width="19.36328125" style="6" bestFit="1" customWidth="1"/>
    <col min="6" max="6" width="32.90625" style="6" bestFit="1" customWidth="1"/>
    <col min="7" max="7" width="22.81640625" style="6" customWidth="1"/>
    <col min="8" max="8" width="10.90625" style="6" bestFit="1" customWidth="1"/>
    <col min="9" max="16384" width="8.81640625" style="6"/>
  </cols>
  <sheetData>
    <row r="1" spans="1:8" ht="70" customHeight="1" thickBot="1" x14ac:dyDescent="0.35">
      <c r="B1" s="26" t="s">
        <v>16</v>
      </c>
      <c r="C1" s="26"/>
      <c r="D1" s="26"/>
      <c r="E1" s="26"/>
      <c r="F1" s="26"/>
      <c r="G1" s="4"/>
    </row>
    <row r="2" spans="1:8" ht="46.5" customHeight="1" thickBot="1" x14ac:dyDescent="0.35">
      <c r="B2" s="3"/>
      <c r="C2" s="3"/>
      <c r="D2" s="3"/>
      <c r="E2" s="5" t="s">
        <v>7</v>
      </c>
      <c r="F2" s="3"/>
      <c r="G2" s="3"/>
    </row>
    <row r="3" spans="1:8" ht="62" customHeight="1" thickBot="1" x14ac:dyDescent="0.35">
      <c r="B3" s="15" t="s">
        <v>4</v>
      </c>
      <c r="C3" s="16" t="s">
        <v>0</v>
      </c>
      <c r="D3" s="16" t="s">
        <v>15</v>
      </c>
      <c r="E3" s="14" t="s">
        <v>5</v>
      </c>
      <c r="F3" s="17" t="s">
        <v>6</v>
      </c>
      <c r="G3" s="3"/>
    </row>
    <row r="4" spans="1:8" ht="99.5" customHeight="1" thickBot="1" x14ac:dyDescent="0.35">
      <c r="A4" s="19"/>
      <c r="B4" s="18">
        <v>1</v>
      </c>
      <c r="C4" s="21" t="s">
        <v>8</v>
      </c>
      <c r="D4" s="25">
        <v>5760</v>
      </c>
      <c r="E4" s="24"/>
      <c r="F4" s="22">
        <f t="shared" ref="F4:F10" si="0">D4*E4</f>
        <v>0</v>
      </c>
      <c r="H4" s="1"/>
    </row>
    <row r="5" spans="1:8" ht="99.5" customHeight="1" thickBot="1" x14ac:dyDescent="0.35">
      <c r="A5" s="19"/>
      <c r="B5" s="18">
        <v>2</v>
      </c>
      <c r="C5" s="20" t="s">
        <v>9</v>
      </c>
      <c r="D5" s="25">
        <v>14400</v>
      </c>
      <c r="E5" s="24"/>
      <c r="F5" s="22">
        <f t="shared" si="0"/>
        <v>0</v>
      </c>
      <c r="H5" s="1"/>
    </row>
    <row r="6" spans="1:8" ht="99.5" customHeight="1" thickBot="1" x14ac:dyDescent="0.35">
      <c r="A6" s="19"/>
      <c r="B6" s="18">
        <v>3</v>
      </c>
      <c r="C6" s="20" t="s">
        <v>10</v>
      </c>
      <c r="D6" s="25">
        <v>240</v>
      </c>
      <c r="E6" s="24"/>
      <c r="F6" s="22">
        <f t="shared" si="0"/>
        <v>0</v>
      </c>
      <c r="H6" s="1"/>
    </row>
    <row r="7" spans="1:8" ht="99.5" customHeight="1" thickBot="1" x14ac:dyDescent="0.35">
      <c r="A7" s="19"/>
      <c r="B7" s="18">
        <v>4</v>
      </c>
      <c r="C7" s="20" t="s">
        <v>11</v>
      </c>
      <c r="D7" s="25">
        <v>2400</v>
      </c>
      <c r="E7" s="24"/>
      <c r="F7" s="22">
        <f t="shared" si="0"/>
        <v>0</v>
      </c>
      <c r="H7" s="1"/>
    </row>
    <row r="8" spans="1:8" ht="99.5" customHeight="1" thickBot="1" x14ac:dyDescent="0.35">
      <c r="A8" s="19"/>
      <c r="B8" s="18">
        <v>5</v>
      </c>
      <c r="C8" s="20" t="s">
        <v>12</v>
      </c>
      <c r="D8" s="25">
        <v>240</v>
      </c>
      <c r="E8" s="24"/>
      <c r="F8" s="22">
        <f t="shared" si="0"/>
        <v>0</v>
      </c>
      <c r="H8" s="1"/>
    </row>
    <row r="9" spans="1:8" ht="99.5" customHeight="1" thickBot="1" x14ac:dyDescent="0.35">
      <c r="A9" s="19"/>
      <c r="B9" s="18">
        <v>6</v>
      </c>
      <c r="C9" s="20" t="s">
        <v>13</v>
      </c>
      <c r="D9" s="25">
        <v>240</v>
      </c>
      <c r="E9" s="24"/>
      <c r="F9" s="22">
        <f t="shared" si="0"/>
        <v>0</v>
      </c>
      <c r="H9" s="1"/>
    </row>
    <row r="10" spans="1:8" ht="99.5" customHeight="1" thickBot="1" x14ac:dyDescent="0.35">
      <c r="A10" s="19"/>
      <c r="B10" s="18">
        <v>7</v>
      </c>
      <c r="C10" s="20" t="s">
        <v>14</v>
      </c>
      <c r="D10" s="25">
        <v>48</v>
      </c>
      <c r="E10" s="24"/>
      <c r="F10" s="22">
        <f t="shared" si="0"/>
        <v>0</v>
      </c>
      <c r="H10" s="1"/>
    </row>
    <row r="11" spans="1:8" ht="80" customHeight="1" thickBot="1" x14ac:dyDescent="0.35">
      <c r="B11" s="27" t="s">
        <v>2</v>
      </c>
      <c r="C11" s="28"/>
      <c r="D11" s="28"/>
      <c r="E11" s="29"/>
      <c r="F11" s="23" t="str">
        <f>IF(COUNTBLANK(E4:E10)=0,IF((SUM(F4:F10))&lt;=E13,(SUM(F4:F10)),"ERRORE l'importo offerto supera la base d'asta"),"Inserire importi unitari")</f>
        <v>Inserire importi unitari</v>
      </c>
    </row>
    <row r="12" spans="1:8" ht="15" customHeight="1" thickBot="1" x14ac:dyDescent="0.4">
      <c r="B12" s="7"/>
      <c r="C12" s="7"/>
      <c r="D12" s="7"/>
      <c r="E12" s="8"/>
      <c r="F12" s="2"/>
    </row>
    <row r="13" spans="1:8" ht="48.9" customHeight="1" thickBot="1" x14ac:dyDescent="0.4">
      <c r="B13" s="34" t="s">
        <v>1</v>
      </c>
      <c r="C13" s="35"/>
      <c r="D13" s="9"/>
      <c r="E13" s="30">
        <v>2000</v>
      </c>
      <c r="F13" s="31"/>
      <c r="H13" s="10"/>
    </row>
    <row r="14" spans="1:8" ht="14.5" thickBot="1" x14ac:dyDescent="0.35">
      <c r="C14" s="11"/>
      <c r="E14" s="12"/>
    </row>
    <row r="15" spans="1:8" ht="57" customHeight="1" thickBot="1" x14ac:dyDescent="0.35">
      <c r="B15" s="36" t="s">
        <v>3</v>
      </c>
      <c r="C15" s="37"/>
      <c r="E15" s="32" t="str">
        <f>IF(F11="Inserire importi unitari","Inserire gli importi unitari",IF((F11&gt;E13),"ERRORE l'importo offerto supera la base d'asta",F11))</f>
        <v>Inserire gli importi unitari</v>
      </c>
      <c r="F15" s="33"/>
      <c r="H15" s="13"/>
    </row>
    <row r="16" spans="1:8" ht="48.5" customHeight="1" x14ac:dyDescent="0.3"/>
    <row r="17" ht="48.5" customHeight="1" x14ac:dyDescent="0.3"/>
    <row r="18" ht="48.5" customHeight="1" x14ac:dyDescent="0.3"/>
    <row r="19" ht="48.5" customHeight="1" x14ac:dyDescent="0.3"/>
  </sheetData>
  <sheetProtection algorithmName="SHA-512" hashValue="s7vRp1jvaMgnJ/CGrtF7oEH4cA0JMlCeAr5dp67RZIltK7U2AkVtTdtUP9ztG1hOQi2LypZnB8NCgdoRT6aN9A==" saltValue="bXJeKq2qq9WA6Ys8XucLbQ==" spinCount="100000" sheet="1" objects="1" scenarios="1"/>
  <protectedRanges>
    <protectedRange sqref="E4:E10" name="Intervallo1"/>
  </protectedRanges>
  <mergeCells count="6">
    <mergeCell ref="B1:F1"/>
    <mergeCell ref="B11:E11"/>
    <mergeCell ref="E13:F13"/>
    <mergeCell ref="E15:F15"/>
    <mergeCell ref="B13:C13"/>
    <mergeCell ref="B15:C15"/>
  </mergeCells>
  <conditionalFormatting sqref="E15">
    <cfRule type="cellIs" dxfId="5" priority="3" operator="equal">
      <formula>$E$13</formula>
    </cfRule>
    <cfRule type="cellIs" dxfId="4" priority="4" operator="lessThan">
      <formula>$E$13</formula>
    </cfRule>
    <cfRule type="cellIs" dxfId="3" priority="5" operator="greaterThan">
      <formula>$E$13</formula>
    </cfRule>
  </conditionalFormatting>
  <conditionalFormatting sqref="E15:F15">
    <cfRule type="cellIs" dxfId="2" priority="1" operator="greaterThan">
      <formula>$E$13</formula>
    </cfRule>
    <cfRule type="cellIs" dxfId="1" priority="2" operator="lessThanOrEqual">
      <formula>$E$13</formula>
    </cfRule>
  </conditionalFormatting>
  <conditionalFormatting sqref="F11">
    <cfRule type="cellIs" dxfId="0" priority="6" operator="greaterThan">
      <formula>#REF!</formula>
    </cfRule>
  </conditionalFormatting>
  <dataValidations count="2">
    <dataValidation type="custom" operator="equal" allowBlank="1" showInputMessage="1" showErrorMessage="1" error="Non è possibile inserire più di due cifre decimali o un valore pari a zero" sqref="E4:E10" xr:uid="{00000000-0002-0000-0000-000000000000}">
      <formula1>AND((LEN(E4)-LEN(INT(E4)))&lt;=3,E4&lt;&gt;0)</formula1>
    </dataValidation>
    <dataValidation type="custom" operator="greaterThan" allowBlank="1" showInputMessage="1" showErrorMessage="1" error="L'importo deve essere maggiore di zero e sono ammesse solo 2 cifre decimali" sqref="E12" xr:uid="{00000000-0002-0000-0000-000001000000}">
      <formula1>AND((LEN(E12)-LEN(INT(E12)))&lt;=3,E12&gt;0)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2026-03-23T10:48:44Z</dcterms:modified>
</cp:coreProperties>
</file>